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VZDRŽEVANJE MED. OPREME PROIZVAJALCA OLYMPUS\0. PRIPRAVA\"/>
    </mc:Choice>
  </mc:AlternateContent>
  <xr:revisionPtr revIDLastSave="0" documentId="13_ncr:1_{3071FCEF-2051-4295-9008-25846624E1F4}" xr6:coauthVersionLast="47" xr6:coauthVersionMax="47" xr10:uidLastSave="{00000000-0000-0000-0000-000000000000}"/>
  <bookViews>
    <workbookView xWindow="-120" yWindow="-120" windowWidth="29040" windowHeight="15720" xr2:uid="{1A1DFE8C-6B21-468E-BB04-15315764D055}"/>
  </bookViews>
  <sheets>
    <sheet name="Sklop 2 - seznam kirurških ins.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19" i="1"/>
  <c r="G78" i="1" s="1"/>
  <c r="G81" i="1" s="1"/>
  <c r="G83" i="1" l="1"/>
  <c r="G84" i="1" s="1"/>
</calcChain>
</file>

<file path=xl/sharedStrings.xml><?xml version="1.0" encoding="utf-8"?>
<sst xmlns="http://schemas.openxmlformats.org/spreadsheetml/2006/main" count="198" uniqueCount="125">
  <si>
    <t>43600C</t>
  </si>
  <si>
    <t>Bipolarni resektor</t>
  </si>
  <si>
    <t>kos</t>
  </si>
  <si>
    <t>A1931A</t>
  </si>
  <si>
    <t>Telescope, 4 mm, 12°, (disc)</t>
  </si>
  <si>
    <t>A22001A</t>
  </si>
  <si>
    <t>Teleskop, 12°, 4 mm</t>
  </si>
  <si>
    <t>A22002A</t>
  </si>
  <si>
    <t>Telescope, 30°, 4 mm</t>
  </si>
  <si>
    <t>A22041A</t>
  </si>
  <si>
    <t>Trokar</t>
  </si>
  <si>
    <t>A22061A</t>
  </si>
  <si>
    <t>Resektoskop</t>
  </si>
  <si>
    <t>A2942A</t>
  </si>
  <si>
    <t>Ureteroscope, 8.6/9.8 Fr. x 43</t>
  </si>
  <si>
    <t>A37026A</t>
  </si>
  <si>
    <t>Compact cystoscope, 7°, 7,9 Fr</t>
  </si>
  <si>
    <t>A4674A</t>
  </si>
  <si>
    <t>Teleskop, 3 mm, širokokotni, a</t>
  </si>
  <si>
    <t>A4825</t>
  </si>
  <si>
    <t>Prijelmalka</t>
  </si>
  <si>
    <t>A4826</t>
  </si>
  <si>
    <t>Škarje endoskopske</t>
  </si>
  <si>
    <t>A4827</t>
  </si>
  <si>
    <t>Prijemalka</t>
  </si>
  <si>
    <t>A4832</t>
  </si>
  <si>
    <t>A5295A</t>
  </si>
  <si>
    <t>Telescope, 10 mm, 30°, quick l</t>
  </si>
  <si>
    <t>A54030A</t>
  </si>
  <si>
    <t>Prijemalka endoskopska</t>
  </si>
  <si>
    <t>A5820</t>
  </si>
  <si>
    <t>A60003C</t>
  </si>
  <si>
    <t>Kabel bipolarni</t>
  </si>
  <si>
    <t>A60100A</t>
  </si>
  <si>
    <t>Ročaj HiQ</t>
  </si>
  <si>
    <t>A60800</t>
  </si>
  <si>
    <t>Srajčka za monopolarni resektor</t>
  </si>
  <si>
    <t>A60800A</t>
  </si>
  <si>
    <t>Srajčka za bipolarni resektor</t>
  </si>
  <si>
    <t>Shaft HiQ 5x300 mm</t>
  </si>
  <si>
    <t>A60900A</t>
  </si>
  <si>
    <t>Sheath HiQ 10 mm</t>
  </si>
  <si>
    <t>A6283</t>
  </si>
  <si>
    <t>HF electrode Hook</t>
  </si>
  <si>
    <t>A64030A</t>
  </si>
  <si>
    <t>A64120A</t>
  </si>
  <si>
    <t>A64810A</t>
  </si>
  <si>
    <t>A70941A</t>
  </si>
  <si>
    <t>Telescope, True View II, 4 mm,</t>
  </si>
  <si>
    <t>A70942A</t>
  </si>
  <si>
    <t>A70951A</t>
  </si>
  <si>
    <t>A80942A</t>
  </si>
  <si>
    <t xml:space="preserve">Artoskopska optika </t>
  </si>
  <si>
    <t>AO357</t>
  </si>
  <si>
    <t>Kabel VF</t>
  </si>
  <si>
    <t>AO396</t>
  </si>
  <si>
    <t>Priključek</t>
  </si>
  <si>
    <t>EG70236110</t>
  </si>
  <si>
    <t>Diego Burr, 4MM DIA. (3 pcs)</t>
  </si>
  <si>
    <t>WA 00013A</t>
  </si>
  <si>
    <t>WA 60101 C</t>
  </si>
  <si>
    <t>Ročnik bipolarni</t>
  </si>
  <si>
    <t>WA0331A</t>
  </si>
  <si>
    <t>Light cable 4,25 mm</t>
  </si>
  <si>
    <t>WA22357A</t>
  </si>
  <si>
    <t>WA22367A</t>
  </si>
  <si>
    <t>Histeroskop</t>
  </si>
  <si>
    <t>WA29042A</t>
  </si>
  <si>
    <t>Ureteroscope, 9,8 Fr x 430 mm</t>
  </si>
  <si>
    <t>WA2T430P</t>
  </si>
  <si>
    <t>Telesc. OES Elite, 4 mm, 30</t>
  </si>
  <si>
    <t>WA46120C</t>
  </si>
  <si>
    <t>Laparoskopska prijemalka</t>
  </si>
  <si>
    <t>WA50042A</t>
  </si>
  <si>
    <t>Endoeye HDII</t>
  </si>
  <si>
    <t>WA50052A</t>
  </si>
  <si>
    <t>ENDOEYE HD II, 5.4 mm, 30°</t>
  </si>
  <si>
    <t>WA50080A</t>
  </si>
  <si>
    <t>Videotelescope"ENDOEYE3D",0°</t>
  </si>
  <si>
    <t>WA50372B</t>
  </si>
  <si>
    <t>Telescope, 5.4 mm, 0°, autocla</t>
  </si>
  <si>
    <t>WA50373B</t>
  </si>
  <si>
    <t>Telescope, 5.4 mm, 30°, autocl</t>
  </si>
  <si>
    <t>WA51131A</t>
  </si>
  <si>
    <t>Sukcijski instrument</t>
  </si>
  <si>
    <t>WA51172A</t>
  </si>
  <si>
    <t>Ročnik HiQ+</t>
  </si>
  <si>
    <t>WA51181S</t>
  </si>
  <si>
    <t>Priključek sesalni</t>
  </si>
  <si>
    <t>WA53000A</t>
  </si>
  <si>
    <t>Telescope, 10 mm, 0°, HD</t>
  </si>
  <si>
    <t>WA53005A</t>
  </si>
  <si>
    <t>Telescope, 10 mm, 30°, HD</t>
  </si>
  <si>
    <t>WA60101C</t>
  </si>
  <si>
    <t>WA60800C</t>
  </si>
  <si>
    <t>WA64120C</t>
  </si>
  <si>
    <t>WA64130A</t>
  </si>
  <si>
    <t>WA64360C</t>
  </si>
  <si>
    <t>Jaws HiQ Bipolar</t>
  </si>
  <si>
    <t>WA64710A</t>
  </si>
  <si>
    <t>Šivalnik</t>
  </si>
  <si>
    <t>WA65160A</t>
  </si>
  <si>
    <t>WAIR130A</t>
  </si>
  <si>
    <t>Telescope "IR", 10 mm, 30°</t>
  </si>
  <si>
    <t>ZŠ:</t>
  </si>
  <si>
    <t>OPIS</t>
  </si>
  <si>
    <t>EM</t>
  </si>
  <si>
    <t>KOLIČINA</t>
  </si>
  <si>
    <t>OZNAKA</t>
  </si>
  <si>
    <t>CENA NA EM BREZ DDV (EUR)</t>
  </si>
  <si>
    <t>VREDNOST BREZ DDV (EUR)</t>
  </si>
  <si>
    <t>SKUPAJ VREDNOST BREZ DDV (EUR) - 1 LETNO OBDOBJE</t>
  </si>
  <si>
    <t>STOPNJA DDV (%)</t>
  </si>
  <si>
    <t>ZNESEK DAVKA (EUR)</t>
  </si>
  <si>
    <t>SKUPAJ VREDNOST Z DDV (EUR) - 1 LETNO OBDOBJE</t>
  </si>
  <si>
    <t xml:space="preserve"> </t>
  </si>
  <si>
    <t>Žig in podpis ponudnika:</t>
  </si>
  <si>
    <t>Opomba:</t>
  </si>
  <si>
    <t>Ponudnik mora v stolpec "Cena na EM brez DDV" vpisati za vsako pozicijo ceno v EUR, in sicer zaokroženo na dve (2) decimalni mesti. V kolikor ponudnik cene ne vpiše, se šteje, da je nevpisana cena enaka nič (0,00) EUR.</t>
  </si>
  <si>
    <t>Vrednosti v obrazcu so okvirne in predvidene za obdobje enega leta.</t>
  </si>
  <si>
    <t>PONUDNIK:</t>
  </si>
  <si>
    <t>Številka ponudbe:</t>
  </si>
  <si>
    <t>Datum:</t>
  </si>
  <si>
    <t>Predračun za sklop 2 - TOVARNIŠKA OBNOVA (POPRAVILO) KIRURŠKIH INSTRUMENTOV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</si>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</sst>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1" fillId="0" borderId="0" xfId="0" applyFont="1" applyAlignment="1" applyProtection="1">
      <alignment horizontal="left"/>
    </xf>
    <xf numFmtId="2" fontId="1" fillId="0" borderId="0" xfId="0" applyNumberFormat="1" applyFont="1" applyProtection="1"/>
    <xf numFmtId="0" fontId="1" fillId="0" borderId="0" xfId="0" applyFont="1" applyAlignment="1" applyProtection="1">
      <alignment horizontal="right"/>
    </xf>
    <xf numFmtId="0" fontId="1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wrapText="1"/>
    </xf>
    <xf numFmtId="14" fontId="5" fillId="0" borderId="0" xfId="0" applyNumberFormat="1" applyFont="1" applyProtection="1"/>
    <xf numFmtId="0" fontId="6" fillId="0" borderId="0" xfId="0" applyFont="1" applyProtection="1"/>
    <xf numFmtId="0" fontId="5" fillId="3" borderId="2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center"/>
    </xf>
    <xf numFmtId="2" fontId="5" fillId="3" borderId="3" xfId="0" applyNumberFormat="1" applyFont="1" applyFill="1" applyBorder="1" applyAlignment="1" applyProtection="1">
      <alignment horizontal="center" wrapText="1"/>
    </xf>
    <xf numFmtId="0" fontId="5" fillId="3" borderId="4" xfId="0" applyFont="1" applyFill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2" fillId="2" borderId="1" xfId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2" fontId="1" fillId="0" borderId="6" xfId="0" applyNumberFormat="1" applyFont="1" applyBorder="1" applyAlignment="1" applyProtection="1">
      <alignment horizontal="right"/>
    </xf>
    <xf numFmtId="49" fontId="1" fillId="2" borderId="1" xfId="0" applyNumberFormat="1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1" fillId="0" borderId="19" xfId="0" applyFont="1" applyBorder="1" applyAlignment="1" applyProtection="1">
      <alignment horizontal="center"/>
    </xf>
    <xf numFmtId="49" fontId="1" fillId="2" borderId="2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 vertical="center" wrapText="1"/>
    </xf>
    <xf numFmtId="0" fontId="1" fillId="2" borderId="20" xfId="0" applyFont="1" applyFill="1" applyBorder="1" applyAlignment="1" applyProtection="1">
      <alignment horizontal="center"/>
    </xf>
    <xf numFmtId="2" fontId="1" fillId="0" borderId="21" xfId="0" applyNumberFormat="1" applyFont="1" applyBorder="1" applyAlignment="1" applyProtection="1">
      <alignment horizontal="right"/>
    </xf>
    <xf numFmtId="0" fontId="5" fillId="3" borderId="15" xfId="0" applyFont="1" applyFill="1" applyBorder="1" applyAlignment="1" applyProtection="1">
      <alignment horizontal="center"/>
    </xf>
    <xf numFmtId="49" fontId="5" fillId="3" borderId="16" xfId="0" applyNumberFormat="1" applyFont="1" applyFill="1" applyBorder="1" applyAlignment="1" applyProtection="1">
      <alignment horizontal="center"/>
    </xf>
    <xf numFmtId="0" fontId="7" fillId="3" borderId="16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/>
    </xf>
    <xf numFmtId="2" fontId="1" fillId="3" borderId="7" xfId="0" applyNumberFormat="1" applyFont="1" applyFill="1" applyBorder="1" applyAlignment="1" applyProtection="1">
      <alignment horizontal="center"/>
    </xf>
    <xf numFmtId="2" fontId="5" fillId="3" borderId="22" xfId="0" applyNumberFormat="1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5" fillId="3" borderId="10" xfId="0" applyFont="1" applyFill="1" applyBorder="1" applyAlignment="1" applyProtection="1">
      <alignment horizontal="center"/>
    </xf>
    <xf numFmtId="0" fontId="5" fillId="3" borderId="11" xfId="0" applyFont="1" applyFill="1" applyBorder="1" applyAlignment="1" applyProtection="1">
      <alignment horizontal="center"/>
    </xf>
    <xf numFmtId="2" fontId="1" fillId="3" borderId="4" xfId="0" applyNumberFormat="1" applyFont="1" applyFill="1" applyBorder="1" applyAlignment="1" applyProtection="1">
      <alignment horizontal="right"/>
    </xf>
    <xf numFmtId="0" fontId="5" fillId="3" borderId="12" xfId="0" applyFont="1" applyFill="1" applyBorder="1" applyAlignment="1" applyProtection="1">
      <alignment horizontal="center"/>
    </xf>
    <xf numFmtId="0" fontId="5" fillId="3" borderId="13" xfId="0" applyFont="1" applyFill="1" applyBorder="1" applyAlignment="1" applyProtection="1">
      <alignment horizontal="center"/>
    </xf>
    <xf numFmtId="0" fontId="5" fillId="3" borderId="14" xfId="0" applyFont="1" applyFill="1" applyBorder="1" applyAlignment="1" applyProtection="1">
      <alignment horizontal="center"/>
    </xf>
    <xf numFmtId="2" fontId="1" fillId="3" borderId="6" xfId="0" applyNumberFormat="1" applyFont="1" applyFill="1" applyBorder="1" applyAlignment="1" applyProtection="1">
      <alignment horizontal="right"/>
    </xf>
    <xf numFmtId="0" fontId="5" fillId="3" borderId="15" xfId="0" applyFont="1" applyFill="1" applyBorder="1" applyAlignment="1" applyProtection="1">
      <alignment horizontal="center"/>
    </xf>
    <xf numFmtId="0" fontId="5" fillId="3" borderId="16" xfId="0" applyFont="1" applyFill="1" applyBorder="1" applyAlignment="1" applyProtection="1">
      <alignment horizontal="center"/>
    </xf>
    <xf numFmtId="0" fontId="5" fillId="3" borderId="17" xfId="0" applyFont="1" applyFill="1" applyBorder="1" applyAlignment="1" applyProtection="1">
      <alignment horizontal="center"/>
    </xf>
    <xf numFmtId="2" fontId="1" fillId="3" borderId="8" xfId="0" applyNumberFormat="1" applyFont="1" applyFill="1" applyBorder="1" applyAlignment="1" applyProtection="1">
      <alignment horizontal="right"/>
    </xf>
    <xf numFmtId="0" fontId="4" fillId="0" borderId="0" xfId="0" applyFont="1" applyProtection="1"/>
    <xf numFmtId="0" fontId="4" fillId="0" borderId="18" xfId="0" applyFont="1" applyBorder="1" applyProtection="1"/>
    <xf numFmtId="0" fontId="9" fillId="0" borderId="0" xfId="0" applyFont="1" applyProtection="1"/>
    <xf numFmtId="0" fontId="8" fillId="0" borderId="0" xfId="0" applyFont="1" applyProtection="1"/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wrapText="1"/>
    </xf>
    <xf numFmtId="0" fontId="0" fillId="0" borderId="0" xfId="0" applyProtection="1"/>
    <xf numFmtId="0" fontId="1" fillId="0" borderId="0" xfId="0" applyFont="1" applyProtection="1"/>
    <xf numFmtId="0" fontId="10" fillId="0" borderId="0" xfId="0" applyFont="1" applyProtection="1"/>
    <xf numFmtId="0" fontId="4" fillId="0" borderId="0" xfId="0" applyFont="1" applyAlignment="1" applyProtection="1">
      <alignment horizontal="center"/>
    </xf>
    <xf numFmtId="0" fontId="1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18" xfId="0" applyFont="1" applyBorder="1" applyProtection="1">
      <protection locked="0"/>
    </xf>
    <xf numFmtId="0" fontId="1" fillId="0" borderId="18" xfId="0" applyFont="1" applyBorder="1" applyAlignment="1" applyProtection="1">
      <alignment horizontal="left"/>
      <protection locked="0"/>
    </xf>
    <xf numFmtId="2" fontId="1" fillId="0" borderId="1" xfId="0" applyNumberFormat="1" applyFont="1" applyBorder="1" applyAlignment="1" applyProtection="1">
      <alignment horizontal="center"/>
      <protection locked="0"/>
    </xf>
  </cellXfs>
  <cellStyles count="2">
    <cellStyle name="Navadno" xfId="0" builtinId="0"/>
    <cellStyle name="Normal_Sheet2" xfId="1" xr:uid="{46773E94-2570-40C5-AF3A-B404ABB61A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2E07-3C24-4B4C-A357-795F6A6ABD73}">
  <dimension ref="A1:M95"/>
  <sheetViews>
    <sheetView tabSelected="1" zoomScaleNormal="100" workbookViewId="0">
      <selection activeCell="L21" sqref="L21"/>
    </sheetView>
  </sheetViews>
  <sheetFormatPr defaultRowHeight="12.75" x14ac:dyDescent="0.2"/>
  <cols>
    <col min="1" max="1" width="6.7109375" style="4" customWidth="1"/>
    <col min="2" max="2" width="16.85546875" style="4" customWidth="1"/>
    <col min="3" max="3" width="44" style="4" customWidth="1"/>
    <col min="4" max="4" width="9.140625" style="4"/>
    <col min="5" max="5" width="18.85546875" style="4" customWidth="1"/>
    <col min="6" max="6" width="19" style="2" customWidth="1"/>
    <col min="7" max="7" width="21.28515625" style="3" customWidth="1"/>
    <col min="8" max="16384" width="9.140625" style="4"/>
  </cols>
  <sheetData>
    <row r="1" spans="2:5" x14ac:dyDescent="0.2">
      <c r="B1" s="53"/>
      <c r="C1" s="53"/>
      <c r="D1" s="53"/>
    </row>
    <row r="2" spans="2:5" x14ac:dyDescent="0.2">
      <c r="B2" s="54" t="s">
        <v>120</v>
      </c>
      <c r="C2" s="55"/>
      <c r="D2" s="55"/>
      <c r="E2" s="1"/>
    </row>
    <row r="3" spans="2:5" x14ac:dyDescent="0.2">
      <c r="B3" s="56"/>
      <c r="C3" s="57"/>
      <c r="D3" s="53"/>
      <c r="E3" s="5"/>
    </row>
    <row r="4" spans="2:5" x14ac:dyDescent="0.2">
      <c r="B4" s="56"/>
      <c r="C4" s="57"/>
      <c r="D4" s="53"/>
      <c r="E4" s="6"/>
    </row>
    <row r="5" spans="2:5" x14ac:dyDescent="0.2">
      <c r="B5" s="56"/>
      <c r="C5" s="57"/>
      <c r="D5" s="53"/>
      <c r="E5" s="5"/>
    </row>
    <row r="6" spans="2:5" x14ac:dyDescent="0.2">
      <c r="B6" s="53"/>
      <c r="C6" s="55"/>
      <c r="D6" s="53"/>
    </row>
    <row r="7" spans="2:5" x14ac:dyDescent="0.2">
      <c r="B7" s="54" t="s">
        <v>121</v>
      </c>
      <c r="C7" s="57"/>
      <c r="D7" s="53"/>
    </row>
    <row r="8" spans="2:5" x14ac:dyDescent="0.2">
      <c r="B8" s="54" t="s">
        <v>122</v>
      </c>
      <c r="C8" s="57"/>
      <c r="D8" s="53"/>
      <c r="E8" s="7"/>
    </row>
    <row r="9" spans="2:5" x14ac:dyDescent="0.2">
      <c r="B9" s="53"/>
      <c r="C9" s="53"/>
      <c r="D9" s="53"/>
    </row>
    <row r="10" spans="2:5" x14ac:dyDescent="0.2">
      <c r="B10" s="53"/>
      <c r="C10" s="53"/>
      <c r="D10" s="53"/>
    </row>
    <row r="12" spans="2:5" ht="27" customHeight="1" x14ac:dyDescent="0.25">
      <c r="B12" s="8" t="s">
        <v>123</v>
      </c>
      <c r="C12" s="8"/>
      <c r="D12" s="8"/>
      <c r="E12" s="8"/>
    </row>
    <row r="17" spans="1:7" ht="13.5" thickBot="1" x14ac:dyDescent="0.25"/>
    <row r="18" spans="1:7" ht="31.5" customHeight="1" x14ac:dyDescent="0.2">
      <c r="A18" s="9" t="s">
        <v>104</v>
      </c>
      <c r="B18" s="10" t="s">
        <v>108</v>
      </c>
      <c r="C18" s="10" t="s">
        <v>105</v>
      </c>
      <c r="D18" s="10" t="s">
        <v>106</v>
      </c>
      <c r="E18" s="10" t="s">
        <v>107</v>
      </c>
      <c r="F18" s="11" t="s">
        <v>109</v>
      </c>
      <c r="G18" s="12" t="s">
        <v>110</v>
      </c>
    </row>
    <row r="19" spans="1:7" ht="20.100000000000001" customHeight="1" x14ac:dyDescent="0.2">
      <c r="A19" s="13">
        <v>1</v>
      </c>
      <c r="B19" s="14" t="s">
        <v>0</v>
      </c>
      <c r="C19" s="15" t="s">
        <v>1</v>
      </c>
      <c r="D19" s="16" t="s">
        <v>2</v>
      </c>
      <c r="E19" s="15">
        <v>2</v>
      </c>
      <c r="F19" s="58">
        <v>0</v>
      </c>
      <c r="G19" s="17">
        <f>E19*F19</f>
        <v>0</v>
      </c>
    </row>
    <row r="20" spans="1:7" ht="20.100000000000001" customHeight="1" x14ac:dyDescent="0.2">
      <c r="A20" s="13">
        <v>2</v>
      </c>
      <c r="B20" s="14" t="s">
        <v>3</v>
      </c>
      <c r="C20" s="15" t="s">
        <v>4</v>
      </c>
      <c r="D20" s="16" t="s">
        <v>2</v>
      </c>
      <c r="E20" s="15">
        <v>2</v>
      </c>
      <c r="F20" s="58">
        <v>0</v>
      </c>
      <c r="G20" s="17">
        <f t="shared" ref="G20:G77" si="0">E20*F20</f>
        <v>0</v>
      </c>
    </row>
    <row r="21" spans="1:7" ht="20.100000000000001" customHeight="1" x14ac:dyDescent="0.2">
      <c r="A21" s="13">
        <v>3</v>
      </c>
      <c r="B21" s="14" t="s">
        <v>5</v>
      </c>
      <c r="C21" s="15" t="s">
        <v>6</v>
      </c>
      <c r="D21" s="16" t="s">
        <v>2</v>
      </c>
      <c r="E21" s="15">
        <v>8</v>
      </c>
      <c r="F21" s="58">
        <v>0</v>
      </c>
      <c r="G21" s="17">
        <f t="shared" si="0"/>
        <v>0</v>
      </c>
    </row>
    <row r="22" spans="1:7" ht="20.100000000000001" customHeight="1" x14ac:dyDescent="0.2">
      <c r="A22" s="13">
        <v>4</v>
      </c>
      <c r="B22" s="14" t="s">
        <v>7</v>
      </c>
      <c r="C22" s="15" t="s">
        <v>8</v>
      </c>
      <c r="D22" s="16" t="s">
        <v>2</v>
      </c>
      <c r="E22" s="15">
        <v>2</v>
      </c>
      <c r="F22" s="58">
        <v>0</v>
      </c>
      <c r="G22" s="17">
        <f t="shared" si="0"/>
        <v>0</v>
      </c>
    </row>
    <row r="23" spans="1:7" ht="20.100000000000001" customHeight="1" x14ac:dyDescent="0.2">
      <c r="A23" s="13">
        <v>5</v>
      </c>
      <c r="B23" s="14" t="s">
        <v>9</v>
      </c>
      <c r="C23" s="15" t="s">
        <v>10</v>
      </c>
      <c r="D23" s="16" t="s">
        <v>2</v>
      </c>
      <c r="E23" s="15">
        <v>2</v>
      </c>
      <c r="F23" s="58">
        <v>0</v>
      </c>
      <c r="G23" s="17">
        <f t="shared" si="0"/>
        <v>0</v>
      </c>
    </row>
    <row r="24" spans="1:7" ht="20.100000000000001" customHeight="1" x14ac:dyDescent="0.2">
      <c r="A24" s="13">
        <v>6</v>
      </c>
      <c r="B24" s="14" t="s">
        <v>11</v>
      </c>
      <c r="C24" s="15" t="s">
        <v>12</v>
      </c>
      <c r="D24" s="16" t="s">
        <v>2</v>
      </c>
      <c r="E24" s="15">
        <v>2</v>
      </c>
      <c r="F24" s="58">
        <v>0</v>
      </c>
      <c r="G24" s="17">
        <f t="shared" si="0"/>
        <v>0</v>
      </c>
    </row>
    <row r="25" spans="1:7" ht="20.100000000000001" customHeight="1" x14ac:dyDescent="0.2">
      <c r="A25" s="13">
        <v>7</v>
      </c>
      <c r="B25" s="14" t="s">
        <v>13</v>
      </c>
      <c r="C25" s="15" t="s">
        <v>14</v>
      </c>
      <c r="D25" s="16" t="s">
        <v>2</v>
      </c>
      <c r="E25" s="15">
        <v>2</v>
      </c>
      <c r="F25" s="58">
        <v>0</v>
      </c>
      <c r="G25" s="17">
        <f t="shared" si="0"/>
        <v>0</v>
      </c>
    </row>
    <row r="26" spans="1:7" ht="20.100000000000001" customHeight="1" x14ac:dyDescent="0.2">
      <c r="A26" s="13">
        <v>8</v>
      </c>
      <c r="B26" s="14" t="s">
        <v>15</v>
      </c>
      <c r="C26" s="15" t="s">
        <v>16</v>
      </c>
      <c r="D26" s="16" t="s">
        <v>2</v>
      </c>
      <c r="E26" s="15">
        <v>2</v>
      </c>
      <c r="F26" s="58">
        <v>0</v>
      </c>
      <c r="G26" s="17">
        <f t="shared" si="0"/>
        <v>0</v>
      </c>
    </row>
    <row r="27" spans="1:7" ht="20.100000000000001" customHeight="1" x14ac:dyDescent="0.2">
      <c r="A27" s="13">
        <v>9</v>
      </c>
      <c r="B27" s="14" t="s">
        <v>17</v>
      </c>
      <c r="C27" s="15" t="s">
        <v>18</v>
      </c>
      <c r="D27" s="16" t="s">
        <v>2</v>
      </c>
      <c r="E27" s="15">
        <v>4</v>
      </c>
      <c r="F27" s="58">
        <v>0</v>
      </c>
      <c r="G27" s="17">
        <f t="shared" si="0"/>
        <v>0</v>
      </c>
    </row>
    <row r="28" spans="1:7" ht="20.100000000000001" customHeight="1" x14ac:dyDescent="0.2">
      <c r="A28" s="13">
        <v>10</v>
      </c>
      <c r="B28" s="14" t="s">
        <v>19</v>
      </c>
      <c r="C28" s="15" t="s">
        <v>20</v>
      </c>
      <c r="D28" s="16" t="s">
        <v>2</v>
      </c>
      <c r="E28" s="15">
        <v>2</v>
      </c>
      <c r="F28" s="58">
        <v>0</v>
      </c>
      <c r="G28" s="17">
        <f t="shared" si="0"/>
        <v>0</v>
      </c>
    </row>
    <row r="29" spans="1:7" ht="20.100000000000001" customHeight="1" x14ac:dyDescent="0.2">
      <c r="A29" s="13">
        <v>11</v>
      </c>
      <c r="B29" s="14" t="s">
        <v>21</v>
      </c>
      <c r="C29" s="15" t="s">
        <v>22</v>
      </c>
      <c r="D29" s="16" t="s">
        <v>2</v>
      </c>
      <c r="E29" s="15">
        <v>6</v>
      </c>
      <c r="F29" s="58">
        <v>0</v>
      </c>
      <c r="G29" s="17">
        <f t="shared" si="0"/>
        <v>0</v>
      </c>
    </row>
    <row r="30" spans="1:7" ht="20.100000000000001" customHeight="1" x14ac:dyDescent="0.2">
      <c r="A30" s="13">
        <v>12</v>
      </c>
      <c r="B30" s="14" t="s">
        <v>23</v>
      </c>
      <c r="C30" s="15" t="s">
        <v>24</v>
      </c>
      <c r="D30" s="16" t="s">
        <v>2</v>
      </c>
      <c r="E30" s="15">
        <v>4</v>
      </c>
      <c r="F30" s="58">
        <v>0</v>
      </c>
      <c r="G30" s="17">
        <f t="shared" si="0"/>
        <v>0</v>
      </c>
    </row>
    <row r="31" spans="1:7" ht="20.100000000000001" customHeight="1" x14ac:dyDescent="0.2">
      <c r="A31" s="13">
        <v>13</v>
      </c>
      <c r="B31" s="14" t="s">
        <v>25</v>
      </c>
      <c r="C31" s="15" t="s">
        <v>24</v>
      </c>
      <c r="D31" s="16" t="s">
        <v>2</v>
      </c>
      <c r="E31" s="15">
        <v>2</v>
      </c>
      <c r="F31" s="58">
        <v>0</v>
      </c>
      <c r="G31" s="17">
        <f t="shared" si="0"/>
        <v>0</v>
      </c>
    </row>
    <row r="32" spans="1:7" ht="20.100000000000001" customHeight="1" x14ac:dyDescent="0.2">
      <c r="A32" s="13">
        <v>14</v>
      </c>
      <c r="B32" s="14" t="s">
        <v>26</v>
      </c>
      <c r="C32" s="15" t="s">
        <v>27</v>
      </c>
      <c r="D32" s="16" t="s">
        <v>2</v>
      </c>
      <c r="E32" s="15">
        <v>6</v>
      </c>
      <c r="F32" s="58">
        <v>0</v>
      </c>
      <c r="G32" s="17">
        <f t="shared" si="0"/>
        <v>0</v>
      </c>
    </row>
    <row r="33" spans="1:7" ht="20.100000000000001" customHeight="1" x14ac:dyDescent="0.2">
      <c r="A33" s="13">
        <v>15</v>
      </c>
      <c r="B33" s="14" t="s">
        <v>28</v>
      </c>
      <c r="C33" s="15" t="s">
        <v>29</v>
      </c>
      <c r="D33" s="16" t="s">
        <v>2</v>
      </c>
      <c r="E33" s="15">
        <v>2</v>
      </c>
      <c r="F33" s="58">
        <v>0</v>
      </c>
      <c r="G33" s="17">
        <f t="shared" si="0"/>
        <v>0</v>
      </c>
    </row>
    <row r="34" spans="1:7" ht="20.100000000000001" customHeight="1" x14ac:dyDescent="0.2">
      <c r="A34" s="13">
        <v>16</v>
      </c>
      <c r="B34" s="14" t="s">
        <v>30</v>
      </c>
      <c r="C34" s="15" t="s">
        <v>10</v>
      </c>
      <c r="D34" s="16" t="s">
        <v>2</v>
      </c>
      <c r="E34" s="15">
        <v>2</v>
      </c>
      <c r="F34" s="58">
        <v>0</v>
      </c>
      <c r="G34" s="17">
        <f t="shared" si="0"/>
        <v>0</v>
      </c>
    </row>
    <row r="35" spans="1:7" ht="20.100000000000001" customHeight="1" x14ac:dyDescent="0.2">
      <c r="A35" s="13">
        <v>17</v>
      </c>
      <c r="B35" s="14" t="s">
        <v>31</v>
      </c>
      <c r="C35" s="15" t="s">
        <v>32</v>
      </c>
      <c r="D35" s="16" t="s">
        <v>2</v>
      </c>
      <c r="E35" s="15">
        <v>12</v>
      </c>
      <c r="F35" s="58">
        <v>0</v>
      </c>
      <c r="G35" s="17">
        <f t="shared" si="0"/>
        <v>0</v>
      </c>
    </row>
    <row r="36" spans="1:7" ht="20.100000000000001" customHeight="1" x14ac:dyDescent="0.2">
      <c r="A36" s="13">
        <v>18</v>
      </c>
      <c r="B36" s="18" t="s">
        <v>33</v>
      </c>
      <c r="C36" s="18" t="s">
        <v>34</v>
      </c>
      <c r="D36" s="16" t="s">
        <v>2</v>
      </c>
      <c r="E36" s="19">
        <v>3</v>
      </c>
      <c r="F36" s="58">
        <v>0</v>
      </c>
      <c r="G36" s="17">
        <f t="shared" si="0"/>
        <v>0</v>
      </c>
    </row>
    <row r="37" spans="1:7" ht="20.100000000000001" customHeight="1" x14ac:dyDescent="0.2">
      <c r="A37" s="13">
        <v>19</v>
      </c>
      <c r="B37" s="14" t="s">
        <v>35</v>
      </c>
      <c r="C37" s="15" t="s">
        <v>36</v>
      </c>
      <c r="D37" s="16" t="s">
        <v>2</v>
      </c>
      <c r="E37" s="15">
        <v>2</v>
      </c>
      <c r="F37" s="58">
        <v>0</v>
      </c>
      <c r="G37" s="17">
        <f t="shared" si="0"/>
        <v>0</v>
      </c>
    </row>
    <row r="38" spans="1:7" ht="20.100000000000001" customHeight="1" x14ac:dyDescent="0.2">
      <c r="A38" s="13">
        <v>20</v>
      </c>
      <c r="B38" s="14" t="s">
        <v>37</v>
      </c>
      <c r="C38" s="15" t="s">
        <v>38</v>
      </c>
      <c r="D38" s="16" t="s">
        <v>2</v>
      </c>
      <c r="E38" s="15">
        <v>2</v>
      </c>
      <c r="F38" s="58">
        <v>0</v>
      </c>
      <c r="G38" s="17">
        <f t="shared" si="0"/>
        <v>0</v>
      </c>
    </row>
    <row r="39" spans="1:7" ht="20.100000000000001" customHeight="1" x14ac:dyDescent="0.2">
      <c r="A39" s="13">
        <v>21</v>
      </c>
      <c r="B39" s="18" t="s">
        <v>37</v>
      </c>
      <c r="C39" s="18" t="s">
        <v>39</v>
      </c>
      <c r="D39" s="16" t="s">
        <v>2</v>
      </c>
      <c r="E39" s="19">
        <v>4</v>
      </c>
      <c r="F39" s="58">
        <v>0</v>
      </c>
      <c r="G39" s="17">
        <f t="shared" si="0"/>
        <v>0</v>
      </c>
    </row>
    <row r="40" spans="1:7" ht="20.100000000000001" customHeight="1" x14ac:dyDescent="0.2">
      <c r="A40" s="13">
        <v>22</v>
      </c>
      <c r="B40" s="18" t="s">
        <v>40</v>
      </c>
      <c r="C40" s="18" t="s">
        <v>41</v>
      </c>
      <c r="D40" s="16" t="s">
        <v>2</v>
      </c>
      <c r="E40" s="19">
        <v>3</v>
      </c>
      <c r="F40" s="58">
        <v>0</v>
      </c>
      <c r="G40" s="17">
        <f t="shared" si="0"/>
        <v>0</v>
      </c>
    </row>
    <row r="41" spans="1:7" ht="20.100000000000001" customHeight="1" x14ac:dyDescent="0.2">
      <c r="A41" s="13">
        <v>23</v>
      </c>
      <c r="B41" s="18" t="s">
        <v>42</v>
      </c>
      <c r="C41" s="18" t="s">
        <v>43</v>
      </c>
      <c r="D41" s="16" t="s">
        <v>2</v>
      </c>
      <c r="E41" s="19">
        <v>2</v>
      </c>
      <c r="F41" s="58">
        <v>0</v>
      </c>
      <c r="G41" s="17">
        <f t="shared" si="0"/>
        <v>0</v>
      </c>
    </row>
    <row r="42" spans="1:7" ht="20.100000000000001" customHeight="1" x14ac:dyDescent="0.2">
      <c r="A42" s="13">
        <v>24</v>
      </c>
      <c r="B42" s="14" t="s">
        <v>44</v>
      </c>
      <c r="C42" s="15" t="s">
        <v>29</v>
      </c>
      <c r="D42" s="16" t="s">
        <v>2</v>
      </c>
      <c r="E42" s="15">
        <v>5</v>
      </c>
      <c r="F42" s="58">
        <v>0</v>
      </c>
      <c r="G42" s="17">
        <f t="shared" si="0"/>
        <v>0</v>
      </c>
    </row>
    <row r="43" spans="1:7" ht="20.100000000000001" customHeight="1" x14ac:dyDescent="0.2">
      <c r="A43" s="13">
        <v>25</v>
      </c>
      <c r="B43" s="18" t="s">
        <v>45</v>
      </c>
      <c r="C43" s="18" t="s">
        <v>24</v>
      </c>
      <c r="D43" s="16" t="s">
        <v>2</v>
      </c>
      <c r="E43" s="19">
        <v>5</v>
      </c>
      <c r="F43" s="58">
        <v>0</v>
      </c>
      <c r="G43" s="17">
        <f t="shared" si="0"/>
        <v>0</v>
      </c>
    </row>
    <row r="44" spans="1:7" ht="20.100000000000001" customHeight="1" x14ac:dyDescent="0.2">
      <c r="A44" s="13">
        <v>26</v>
      </c>
      <c r="B44" s="14" t="s">
        <v>46</v>
      </c>
      <c r="C44" s="15" t="s">
        <v>22</v>
      </c>
      <c r="D44" s="16" t="s">
        <v>2</v>
      </c>
      <c r="E44" s="15">
        <v>12</v>
      </c>
      <c r="F44" s="58">
        <v>0</v>
      </c>
      <c r="G44" s="17">
        <f t="shared" si="0"/>
        <v>0</v>
      </c>
    </row>
    <row r="45" spans="1:7" ht="20.100000000000001" customHeight="1" x14ac:dyDescent="0.2">
      <c r="A45" s="13">
        <v>27</v>
      </c>
      <c r="B45" s="14" t="s">
        <v>47</v>
      </c>
      <c r="C45" s="15" t="s">
        <v>48</v>
      </c>
      <c r="D45" s="16" t="s">
        <v>2</v>
      </c>
      <c r="E45" s="15">
        <v>24</v>
      </c>
      <c r="F45" s="58">
        <v>0</v>
      </c>
      <c r="G45" s="17">
        <f t="shared" si="0"/>
        <v>0</v>
      </c>
    </row>
    <row r="46" spans="1:7" ht="20.100000000000001" customHeight="1" x14ac:dyDescent="0.2">
      <c r="A46" s="13">
        <v>28</v>
      </c>
      <c r="B46" s="14" t="s">
        <v>49</v>
      </c>
      <c r="C46" s="15" t="s">
        <v>48</v>
      </c>
      <c r="D46" s="16" t="s">
        <v>2</v>
      </c>
      <c r="E46" s="15">
        <v>8</v>
      </c>
      <c r="F46" s="58">
        <v>0</v>
      </c>
      <c r="G46" s="17">
        <f t="shared" si="0"/>
        <v>0</v>
      </c>
    </row>
    <row r="47" spans="1:7" ht="20.100000000000001" customHeight="1" x14ac:dyDescent="0.2">
      <c r="A47" s="13">
        <v>29</v>
      </c>
      <c r="B47" s="14" t="s">
        <v>50</v>
      </c>
      <c r="C47" s="15" t="s">
        <v>10</v>
      </c>
      <c r="D47" s="16" t="s">
        <v>2</v>
      </c>
      <c r="E47" s="15">
        <v>2</v>
      </c>
      <c r="F47" s="58">
        <v>0</v>
      </c>
      <c r="G47" s="17">
        <f t="shared" si="0"/>
        <v>0</v>
      </c>
    </row>
    <row r="48" spans="1:7" ht="20.100000000000001" customHeight="1" x14ac:dyDescent="0.2">
      <c r="A48" s="13">
        <v>30</v>
      </c>
      <c r="B48" s="18" t="s">
        <v>51</v>
      </c>
      <c r="C48" s="18" t="s">
        <v>52</v>
      </c>
      <c r="D48" s="16" t="s">
        <v>2</v>
      </c>
      <c r="E48" s="19">
        <v>4</v>
      </c>
      <c r="F48" s="58">
        <v>0</v>
      </c>
      <c r="G48" s="17">
        <f t="shared" si="0"/>
        <v>0</v>
      </c>
    </row>
    <row r="49" spans="1:7" ht="20.100000000000001" customHeight="1" x14ac:dyDescent="0.2">
      <c r="A49" s="13">
        <v>31</v>
      </c>
      <c r="B49" s="14" t="s">
        <v>53</v>
      </c>
      <c r="C49" s="15" t="s">
        <v>54</v>
      </c>
      <c r="D49" s="16" t="s">
        <v>2</v>
      </c>
      <c r="E49" s="15">
        <v>2</v>
      </c>
      <c r="F49" s="58">
        <v>0</v>
      </c>
      <c r="G49" s="17">
        <f t="shared" si="0"/>
        <v>0</v>
      </c>
    </row>
    <row r="50" spans="1:7" ht="20.100000000000001" customHeight="1" x14ac:dyDescent="0.2">
      <c r="A50" s="13">
        <v>32</v>
      </c>
      <c r="B50" s="14" t="s">
        <v>55</v>
      </c>
      <c r="C50" s="15" t="s">
        <v>56</v>
      </c>
      <c r="D50" s="16" t="s">
        <v>2</v>
      </c>
      <c r="E50" s="15">
        <v>2</v>
      </c>
      <c r="F50" s="58">
        <v>0</v>
      </c>
      <c r="G50" s="17">
        <f t="shared" si="0"/>
        <v>0</v>
      </c>
    </row>
    <row r="51" spans="1:7" ht="20.100000000000001" customHeight="1" x14ac:dyDescent="0.2">
      <c r="A51" s="13">
        <v>33</v>
      </c>
      <c r="B51" s="14" t="s">
        <v>57</v>
      </c>
      <c r="C51" s="15" t="s">
        <v>58</v>
      </c>
      <c r="D51" s="16" t="s">
        <v>2</v>
      </c>
      <c r="E51" s="15">
        <v>2</v>
      </c>
      <c r="F51" s="58">
        <v>0</v>
      </c>
      <c r="G51" s="17">
        <f t="shared" si="0"/>
        <v>0</v>
      </c>
    </row>
    <row r="52" spans="1:7" ht="20.100000000000001" customHeight="1" x14ac:dyDescent="0.2">
      <c r="A52" s="13">
        <v>34</v>
      </c>
      <c r="B52" s="14" t="s">
        <v>59</v>
      </c>
      <c r="C52" s="15" t="s">
        <v>54</v>
      </c>
      <c r="D52" s="16" t="s">
        <v>2</v>
      </c>
      <c r="E52" s="15">
        <v>2</v>
      </c>
      <c r="F52" s="58">
        <v>0</v>
      </c>
      <c r="G52" s="17">
        <f t="shared" si="0"/>
        <v>0</v>
      </c>
    </row>
    <row r="53" spans="1:7" ht="20.100000000000001" customHeight="1" x14ac:dyDescent="0.2">
      <c r="A53" s="13">
        <v>35</v>
      </c>
      <c r="B53" s="14" t="s">
        <v>60</v>
      </c>
      <c r="C53" s="15" t="s">
        <v>61</v>
      </c>
      <c r="D53" s="16" t="s">
        <v>2</v>
      </c>
      <c r="E53" s="15">
        <v>2</v>
      </c>
      <c r="F53" s="58">
        <v>0</v>
      </c>
      <c r="G53" s="17">
        <f t="shared" si="0"/>
        <v>0</v>
      </c>
    </row>
    <row r="54" spans="1:7" ht="20.100000000000001" customHeight="1" x14ac:dyDescent="0.2">
      <c r="A54" s="13">
        <v>36</v>
      </c>
      <c r="B54" s="18" t="s">
        <v>62</v>
      </c>
      <c r="C54" s="18" t="s">
        <v>63</v>
      </c>
      <c r="D54" s="16" t="s">
        <v>2</v>
      </c>
      <c r="E54" s="19">
        <v>2</v>
      </c>
      <c r="F54" s="58">
        <v>0</v>
      </c>
      <c r="G54" s="17">
        <f t="shared" si="0"/>
        <v>0</v>
      </c>
    </row>
    <row r="55" spans="1:7" ht="20.100000000000001" customHeight="1" x14ac:dyDescent="0.2">
      <c r="A55" s="13">
        <v>37</v>
      </c>
      <c r="B55" s="14" t="s">
        <v>64</v>
      </c>
      <c r="C55" s="15" t="s">
        <v>12</v>
      </c>
      <c r="D55" s="16" t="s">
        <v>2</v>
      </c>
      <c r="E55" s="15">
        <v>4</v>
      </c>
      <c r="F55" s="58">
        <v>0</v>
      </c>
      <c r="G55" s="17">
        <f t="shared" si="0"/>
        <v>0</v>
      </c>
    </row>
    <row r="56" spans="1:7" ht="20.100000000000001" customHeight="1" x14ac:dyDescent="0.2">
      <c r="A56" s="13">
        <v>38</v>
      </c>
      <c r="B56" s="14" t="s">
        <v>65</v>
      </c>
      <c r="C56" s="15" t="s">
        <v>66</v>
      </c>
      <c r="D56" s="16" t="s">
        <v>2</v>
      </c>
      <c r="E56" s="15">
        <v>10</v>
      </c>
      <c r="F56" s="58">
        <v>0</v>
      </c>
      <c r="G56" s="17">
        <f t="shared" si="0"/>
        <v>0</v>
      </c>
    </row>
    <row r="57" spans="1:7" ht="20.100000000000001" customHeight="1" x14ac:dyDescent="0.2">
      <c r="A57" s="13">
        <v>39</v>
      </c>
      <c r="B57" s="14" t="s">
        <v>67</v>
      </c>
      <c r="C57" s="15" t="s">
        <v>68</v>
      </c>
      <c r="D57" s="16" t="s">
        <v>2</v>
      </c>
      <c r="E57" s="15">
        <v>2</v>
      </c>
      <c r="F57" s="58">
        <v>0</v>
      </c>
      <c r="G57" s="17">
        <f t="shared" si="0"/>
        <v>0</v>
      </c>
    </row>
    <row r="58" spans="1:7" ht="20.100000000000001" customHeight="1" x14ac:dyDescent="0.2">
      <c r="A58" s="13">
        <v>40</v>
      </c>
      <c r="B58" s="14" t="s">
        <v>69</v>
      </c>
      <c r="C58" s="15" t="s">
        <v>70</v>
      </c>
      <c r="D58" s="16" t="s">
        <v>2</v>
      </c>
      <c r="E58" s="15">
        <v>2</v>
      </c>
      <c r="F58" s="58">
        <v>0</v>
      </c>
      <c r="G58" s="17">
        <f t="shared" si="0"/>
        <v>0</v>
      </c>
    </row>
    <row r="59" spans="1:7" ht="20.100000000000001" customHeight="1" x14ac:dyDescent="0.2">
      <c r="A59" s="13">
        <v>41</v>
      </c>
      <c r="B59" s="14" t="s">
        <v>71</v>
      </c>
      <c r="C59" s="15" t="s">
        <v>72</v>
      </c>
      <c r="D59" s="16" t="s">
        <v>2</v>
      </c>
      <c r="E59" s="15">
        <v>2</v>
      </c>
      <c r="F59" s="58">
        <v>0</v>
      </c>
      <c r="G59" s="17">
        <f t="shared" si="0"/>
        <v>0</v>
      </c>
    </row>
    <row r="60" spans="1:7" ht="20.100000000000001" customHeight="1" x14ac:dyDescent="0.2">
      <c r="A60" s="13">
        <v>42</v>
      </c>
      <c r="B60" s="18" t="s">
        <v>73</v>
      </c>
      <c r="C60" s="18" t="s">
        <v>74</v>
      </c>
      <c r="D60" s="16" t="s">
        <v>2</v>
      </c>
      <c r="E60" s="19">
        <v>2</v>
      </c>
      <c r="F60" s="58">
        <v>0</v>
      </c>
      <c r="G60" s="17">
        <f t="shared" si="0"/>
        <v>0</v>
      </c>
    </row>
    <row r="61" spans="1:7" ht="20.100000000000001" customHeight="1" x14ac:dyDescent="0.2">
      <c r="A61" s="13">
        <v>43</v>
      </c>
      <c r="B61" s="18" t="s">
        <v>75</v>
      </c>
      <c r="C61" s="18" t="s">
        <v>76</v>
      </c>
      <c r="D61" s="16" t="s">
        <v>2</v>
      </c>
      <c r="E61" s="19">
        <v>1</v>
      </c>
      <c r="F61" s="58">
        <v>0</v>
      </c>
      <c r="G61" s="17">
        <f t="shared" si="0"/>
        <v>0</v>
      </c>
    </row>
    <row r="62" spans="1:7" ht="20.100000000000001" customHeight="1" x14ac:dyDescent="0.2">
      <c r="A62" s="13">
        <v>44</v>
      </c>
      <c r="B62" s="18" t="s">
        <v>77</v>
      </c>
      <c r="C62" s="18" t="s">
        <v>78</v>
      </c>
      <c r="D62" s="16" t="s">
        <v>2</v>
      </c>
      <c r="E62" s="19">
        <v>2</v>
      </c>
      <c r="F62" s="58">
        <v>0</v>
      </c>
      <c r="G62" s="17">
        <f t="shared" si="0"/>
        <v>0</v>
      </c>
    </row>
    <row r="63" spans="1:7" ht="20.100000000000001" customHeight="1" x14ac:dyDescent="0.2">
      <c r="A63" s="13">
        <v>45</v>
      </c>
      <c r="B63" s="14" t="s">
        <v>79</v>
      </c>
      <c r="C63" s="15" t="s">
        <v>80</v>
      </c>
      <c r="D63" s="16" t="s">
        <v>2</v>
      </c>
      <c r="E63" s="15">
        <v>4</v>
      </c>
      <c r="F63" s="58">
        <v>0</v>
      </c>
      <c r="G63" s="17">
        <f t="shared" si="0"/>
        <v>0</v>
      </c>
    </row>
    <row r="64" spans="1:7" ht="20.100000000000001" customHeight="1" x14ac:dyDescent="0.2">
      <c r="A64" s="13">
        <v>46</v>
      </c>
      <c r="B64" s="14" t="s">
        <v>81</v>
      </c>
      <c r="C64" s="15" t="s">
        <v>82</v>
      </c>
      <c r="D64" s="16" t="s">
        <v>2</v>
      </c>
      <c r="E64" s="15">
        <v>6</v>
      </c>
      <c r="F64" s="58">
        <v>0</v>
      </c>
      <c r="G64" s="17">
        <f t="shared" si="0"/>
        <v>0</v>
      </c>
    </row>
    <row r="65" spans="1:13" ht="20.100000000000001" customHeight="1" x14ac:dyDescent="0.2">
      <c r="A65" s="13">
        <v>47</v>
      </c>
      <c r="B65" s="18" t="s">
        <v>83</v>
      </c>
      <c r="C65" s="18" t="s">
        <v>84</v>
      </c>
      <c r="D65" s="16" t="s">
        <v>2</v>
      </c>
      <c r="E65" s="19">
        <v>2</v>
      </c>
      <c r="F65" s="58">
        <v>0</v>
      </c>
      <c r="G65" s="17">
        <f t="shared" si="0"/>
        <v>0</v>
      </c>
    </row>
    <row r="66" spans="1:13" ht="20.100000000000001" customHeight="1" x14ac:dyDescent="0.2">
      <c r="A66" s="13">
        <v>48</v>
      </c>
      <c r="B66" s="18" t="s">
        <v>85</v>
      </c>
      <c r="C66" s="18" t="s">
        <v>86</v>
      </c>
      <c r="D66" s="16" t="s">
        <v>2</v>
      </c>
      <c r="E66" s="19">
        <v>3</v>
      </c>
      <c r="F66" s="58">
        <v>0</v>
      </c>
      <c r="G66" s="17">
        <f t="shared" si="0"/>
        <v>0</v>
      </c>
    </row>
    <row r="67" spans="1:13" ht="20.100000000000001" customHeight="1" x14ac:dyDescent="0.2">
      <c r="A67" s="13">
        <v>49</v>
      </c>
      <c r="B67" s="14" t="s">
        <v>87</v>
      </c>
      <c r="C67" s="15" t="s">
        <v>88</v>
      </c>
      <c r="D67" s="16" t="s">
        <v>2</v>
      </c>
      <c r="E67" s="15">
        <v>6</v>
      </c>
      <c r="F67" s="58">
        <v>0</v>
      </c>
      <c r="G67" s="17">
        <f t="shared" si="0"/>
        <v>0</v>
      </c>
    </row>
    <row r="68" spans="1:13" ht="20.100000000000001" customHeight="1" x14ac:dyDescent="0.2">
      <c r="A68" s="13">
        <v>50</v>
      </c>
      <c r="B68" s="14" t="s">
        <v>89</v>
      </c>
      <c r="C68" s="15" t="s">
        <v>90</v>
      </c>
      <c r="D68" s="16" t="s">
        <v>2</v>
      </c>
      <c r="E68" s="15">
        <v>8</v>
      </c>
      <c r="F68" s="58">
        <v>0</v>
      </c>
      <c r="G68" s="17">
        <f t="shared" si="0"/>
        <v>0</v>
      </c>
    </row>
    <row r="69" spans="1:13" ht="20.100000000000001" customHeight="1" x14ac:dyDescent="0.2">
      <c r="A69" s="13">
        <v>51</v>
      </c>
      <c r="B69" s="14" t="s">
        <v>91</v>
      </c>
      <c r="C69" s="15" t="s">
        <v>92</v>
      </c>
      <c r="D69" s="16" t="s">
        <v>2</v>
      </c>
      <c r="E69" s="15">
        <v>2</v>
      </c>
      <c r="F69" s="58">
        <v>0</v>
      </c>
      <c r="G69" s="17">
        <f t="shared" si="0"/>
        <v>0</v>
      </c>
    </row>
    <row r="70" spans="1:13" ht="20.100000000000001" customHeight="1" x14ac:dyDescent="0.2">
      <c r="A70" s="13">
        <v>52</v>
      </c>
      <c r="B70" s="14" t="s">
        <v>93</v>
      </c>
      <c r="C70" s="15" t="s">
        <v>72</v>
      </c>
      <c r="D70" s="16" t="s">
        <v>2</v>
      </c>
      <c r="E70" s="15">
        <v>2</v>
      </c>
      <c r="F70" s="58">
        <v>0</v>
      </c>
      <c r="G70" s="17">
        <f t="shared" si="0"/>
        <v>0</v>
      </c>
    </row>
    <row r="71" spans="1:13" ht="20.100000000000001" customHeight="1" x14ac:dyDescent="0.2">
      <c r="A71" s="13">
        <v>53</v>
      </c>
      <c r="B71" s="14" t="s">
        <v>94</v>
      </c>
      <c r="C71" s="15" t="s">
        <v>38</v>
      </c>
      <c r="D71" s="16" t="s">
        <v>2</v>
      </c>
      <c r="E71" s="15">
        <v>2</v>
      </c>
      <c r="F71" s="58">
        <v>0</v>
      </c>
      <c r="G71" s="17">
        <f t="shared" si="0"/>
        <v>0</v>
      </c>
    </row>
    <row r="72" spans="1:13" ht="20.100000000000001" customHeight="1" x14ac:dyDescent="0.2">
      <c r="A72" s="13">
        <v>54</v>
      </c>
      <c r="B72" s="14" t="s">
        <v>95</v>
      </c>
      <c r="C72" s="15" t="s">
        <v>24</v>
      </c>
      <c r="D72" s="16" t="s">
        <v>2</v>
      </c>
      <c r="E72" s="15">
        <v>2</v>
      </c>
      <c r="F72" s="58">
        <v>0</v>
      </c>
      <c r="G72" s="17">
        <f t="shared" si="0"/>
        <v>0</v>
      </c>
    </row>
    <row r="73" spans="1:13" ht="20.100000000000001" customHeight="1" x14ac:dyDescent="0.2">
      <c r="A73" s="13">
        <v>55</v>
      </c>
      <c r="B73" s="14" t="s">
        <v>96</v>
      </c>
      <c r="C73" s="15" t="s">
        <v>24</v>
      </c>
      <c r="D73" s="16" t="s">
        <v>2</v>
      </c>
      <c r="E73" s="15">
        <v>4</v>
      </c>
      <c r="F73" s="58">
        <v>0</v>
      </c>
      <c r="G73" s="17">
        <f t="shared" si="0"/>
        <v>0</v>
      </c>
    </row>
    <row r="74" spans="1:13" ht="20.100000000000001" customHeight="1" x14ac:dyDescent="0.2">
      <c r="A74" s="13">
        <v>56</v>
      </c>
      <c r="B74" s="18" t="s">
        <v>97</v>
      </c>
      <c r="C74" s="18" t="s">
        <v>98</v>
      </c>
      <c r="D74" s="16" t="s">
        <v>2</v>
      </c>
      <c r="E74" s="19">
        <v>4</v>
      </c>
      <c r="F74" s="58">
        <v>0</v>
      </c>
      <c r="G74" s="17">
        <f t="shared" si="0"/>
        <v>0</v>
      </c>
    </row>
    <row r="75" spans="1:13" ht="20.100000000000001" customHeight="1" x14ac:dyDescent="0.2">
      <c r="A75" s="13">
        <v>57</v>
      </c>
      <c r="B75" s="14" t="s">
        <v>99</v>
      </c>
      <c r="C75" s="15" t="s">
        <v>100</v>
      </c>
      <c r="D75" s="16" t="s">
        <v>2</v>
      </c>
      <c r="E75" s="15">
        <v>2</v>
      </c>
      <c r="F75" s="58">
        <v>0</v>
      </c>
      <c r="G75" s="17">
        <f t="shared" si="0"/>
        <v>0</v>
      </c>
    </row>
    <row r="76" spans="1:13" ht="20.100000000000001" customHeight="1" x14ac:dyDescent="0.2">
      <c r="A76" s="13">
        <v>58</v>
      </c>
      <c r="B76" s="18" t="s">
        <v>101</v>
      </c>
      <c r="C76" s="18" t="s">
        <v>98</v>
      </c>
      <c r="D76" s="16" t="s">
        <v>2</v>
      </c>
      <c r="E76" s="19">
        <v>4</v>
      </c>
      <c r="F76" s="58">
        <v>0</v>
      </c>
      <c r="G76" s="17">
        <f t="shared" si="0"/>
        <v>0</v>
      </c>
    </row>
    <row r="77" spans="1:13" ht="20.100000000000001" customHeight="1" x14ac:dyDescent="0.2">
      <c r="A77" s="20">
        <v>59</v>
      </c>
      <c r="B77" s="21" t="s">
        <v>102</v>
      </c>
      <c r="C77" s="21" t="s">
        <v>103</v>
      </c>
      <c r="D77" s="22" t="s">
        <v>2</v>
      </c>
      <c r="E77" s="23">
        <v>2</v>
      </c>
      <c r="F77" s="58">
        <v>0</v>
      </c>
      <c r="G77" s="24">
        <f t="shared" si="0"/>
        <v>0</v>
      </c>
    </row>
    <row r="78" spans="1:13" ht="20.100000000000001" customHeight="1" thickBot="1" x14ac:dyDescent="0.25">
      <c r="A78" s="25"/>
      <c r="B78" s="26"/>
      <c r="C78" s="26" t="s">
        <v>124</v>
      </c>
      <c r="D78" s="27"/>
      <c r="E78" s="28"/>
      <c r="F78" s="29"/>
      <c r="G78" s="30">
        <f>SUM(G19:G77)</f>
        <v>0</v>
      </c>
    </row>
    <row r="79" spans="1:13" ht="20.100000000000001" customHeight="1" x14ac:dyDescent="0.2">
      <c r="M79" s="4" t="s">
        <v>115</v>
      </c>
    </row>
    <row r="80" spans="1:13" ht="13.5" thickBot="1" x14ac:dyDescent="0.25"/>
    <row r="81" spans="2:7" ht="30" customHeight="1" x14ac:dyDescent="0.2">
      <c r="C81" s="31" t="s">
        <v>111</v>
      </c>
      <c r="D81" s="32"/>
      <c r="E81" s="32"/>
      <c r="F81" s="33"/>
      <c r="G81" s="34">
        <f>G78</f>
        <v>0</v>
      </c>
    </row>
    <row r="82" spans="2:7" ht="30" customHeight="1" x14ac:dyDescent="0.2">
      <c r="C82" s="35" t="s">
        <v>112</v>
      </c>
      <c r="D82" s="36"/>
      <c r="E82" s="36"/>
      <c r="F82" s="37"/>
      <c r="G82" s="38">
        <v>22</v>
      </c>
    </row>
    <row r="83" spans="2:7" ht="30" customHeight="1" x14ac:dyDescent="0.2">
      <c r="C83" s="35" t="s">
        <v>113</v>
      </c>
      <c r="D83" s="36"/>
      <c r="E83" s="36"/>
      <c r="F83" s="37"/>
      <c r="G83" s="38">
        <f>G81*G82/100</f>
        <v>0</v>
      </c>
    </row>
    <row r="84" spans="2:7" ht="30" customHeight="1" thickBot="1" x14ac:dyDescent="0.25">
      <c r="C84" s="39" t="s">
        <v>114</v>
      </c>
      <c r="D84" s="40"/>
      <c r="E84" s="40"/>
      <c r="F84" s="41"/>
      <c r="G84" s="42">
        <f>G81+G83</f>
        <v>0</v>
      </c>
    </row>
    <row r="88" spans="2:7" ht="14.25" x14ac:dyDescent="0.2">
      <c r="G88" s="43" t="s">
        <v>116</v>
      </c>
    </row>
    <row r="89" spans="2:7" ht="14.25" x14ac:dyDescent="0.2">
      <c r="G89" s="43"/>
    </row>
    <row r="90" spans="2:7" ht="14.25" x14ac:dyDescent="0.2">
      <c r="G90" s="44"/>
    </row>
    <row r="92" spans="2:7" ht="15" x14ac:dyDescent="0.25">
      <c r="B92" s="45" t="s">
        <v>117</v>
      </c>
      <c r="C92" s="46"/>
      <c r="D92" s="46"/>
      <c r="E92" s="46"/>
      <c r="F92" s="46"/>
      <c r="G92" s="46"/>
    </row>
    <row r="93" spans="2:7" ht="27" customHeight="1" x14ac:dyDescent="0.2">
      <c r="B93" s="47" t="s">
        <v>118</v>
      </c>
      <c r="C93" s="47"/>
      <c r="D93" s="47"/>
      <c r="E93" s="47"/>
      <c r="F93" s="47"/>
      <c r="G93" s="48"/>
    </row>
    <row r="94" spans="2:7" ht="15" x14ac:dyDescent="0.25">
      <c r="B94" s="43"/>
      <c r="C94" s="49"/>
      <c r="D94" s="49"/>
      <c r="E94" s="49"/>
      <c r="F94" s="49"/>
      <c r="G94" s="49"/>
    </row>
    <row r="95" spans="2:7" ht="14.25" x14ac:dyDescent="0.2">
      <c r="B95" s="50" t="s">
        <v>119</v>
      </c>
      <c r="C95" s="51"/>
      <c r="D95" s="43"/>
      <c r="E95" s="52"/>
      <c r="F95" s="43"/>
      <c r="G95" s="43"/>
    </row>
  </sheetData>
  <sheetProtection algorithmName="SHA-512" hashValue="0AfFqFfFTw+lPcuq9Eg7bkx3iBFFlCdicgLuxHvfGfUT/puRrO1XnszkC5QtI7IFHxaBE+IxVhamy1YKaypYow==" saltValue="Ar5ZDRqTpiDqES+n51ET9w==" spinCount="100000" sheet="1" objects="1" scenarios="1"/>
  <mergeCells count="8">
    <mergeCell ref="B92:G92"/>
    <mergeCell ref="B93:F93"/>
    <mergeCell ref="C94:G94"/>
    <mergeCell ref="B95:C95"/>
    <mergeCell ref="C81:F81"/>
    <mergeCell ref="C82:F82"/>
    <mergeCell ref="C83:F83"/>
    <mergeCell ref="C84:F84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&amp;ROBR-2.2</oddHeader>
    <oddFooter>&amp;RVzdrževanje medicinske opreme proizvajalca Olympus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2 - seznam kirurških ins.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2025-01-28T07:58:22Z</cp:lastPrinted>
  <dcterms:created xsi:type="dcterms:W3CDTF">2025-01-27T09:39:40Z</dcterms:created>
  <dcterms:modified xsi:type="dcterms:W3CDTF">2025-02-04T12:31:31Z</dcterms:modified>
</cp:coreProperties>
</file>